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605922F1-E3C4-444E-9FB5-CCB20BC180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<sst xmlns="http://schemas.openxmlformats.org/spreadsheetml/2006/main" count="95" uniqueCount="90">
  <si>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</si>
  <si>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</si>
  <si>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</si>
  <si>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</si>
  <si>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</si>
  <si>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</si>
  <si>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</si>
  <si>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</si>
  <si>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</si>
  <si>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</si>
  <si>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</si>
  <si>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</si>
  <si>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</si>
  <si>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</si>
  <si>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</si>
  <si>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</si>
  <si>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</si>
  <si>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</si>
  <si>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</si>
  <si>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</si>
  <si>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</si>
  <si>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</si>
  <si>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</si>
  <si>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</si>
  <si>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</si>
  <si>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</si>
  <si>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</si>
  <si>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</si>
  <si>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</si>
  <si>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</si>
  <si>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</si>
  <si>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</si>
  <si>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</si>
  <si>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</si>
  <si>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</si>
  <si>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</si>
  <si>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</si>
  <si>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</si>
  <si>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</si>
  <si>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</si>
  <si>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</si>
  <si>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</si>
  <si>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</si>
  <si>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</si>
  <si>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</si>
  <si>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</si>
  <si>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</si>
  <si>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</si>
  <si>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</si>
  <si>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</si>
  <si>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</si>
  <si>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</si>
  <si>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</si>
  <si>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</si>
  <si>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</si>
  <si>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</si>
  <si>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</si>
  <si>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</si>
  <si>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</si>
  <si>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</si>
  <si>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</si>
  <si>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</si>
  <si>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</si>
  <si>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</si>
  <si>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</si>
  <si>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</si>
  <si>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</si>
  <si>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</si>
  <si>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</si>
  <si>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</si>
  <si>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</si>
  <si>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</si>
  <si>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</si>
  <si>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</si>
  <si>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</si>
  <si>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</si>
  <si>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</si>
  <si>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</si>
  <si>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</si>
  <si>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</si>
  <si>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</si>
  <si>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</si>
  <si>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</si>
  <si>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ECOVADIS y GRI del Pacto Global de las Naciones Unidas</t>
  </si>
  <si>
    <t>Sin certificaciones ambientales activas, en curso proyecto de implementación</t>
  </si>
  <si>
    <t>BIOTRONITECH COLOMBIA</t>
  </si>
  <si>
    <t>BOGOTA</t>
  </si>
  <si>
    <t>KAROL BENAVIDES</t>
  </si>
  <si>
    <t>karol.benavides@biotronitech.com.co</t>
  </si>
  <si>
    <t>En el año 2022 se realizó evaluación del estándar ECOVADIS obteniendo medalla de bronce, también, nos adherimos a la Iniciativa del Pacto Global de las Naciones Unidas realizando el primer informe de sostenibilidad, conforme resultados o brechas de las evaluaciones en estos dos ámbitos se generaron planes de trabajo específicos, los cuales hacen parte de la planeación estratégica y tiene monitoreo mensual con gerencia.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</si>
</sst>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41" xfId="0" applyFont="1" applyFill="1" applyBorder="1" applyAlignment="1" applyProtection="1">
      <alignment horizontal="center" vertical="center" wrapText="1"/>
      <protection locked="0"/>
    </xf>
    <xf numFmtId="0" fontId="5" fillId="3" borderId="35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36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48">
        <v>45083</v>
      </c>
      <c r="G5" s="149"/>
      <c r="H5" s="149"/>
      <c r="I5" s="150"/>
    </row>
    <row r="6" spans="1:12" ht="15" customHeight="1">
      <c r="A6" s="38"/>
      <c r="B6" s="42" t="s">
        <v>5</v>
      </c>
      <c r="C6" s="43"/>
      <c r="D6" s="43"/>
      <c r="E6" s="44"/>
      <c r="F6" s="45" t="s">
        <v>85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86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87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88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3.8571428571428572</v>
      </c>
      <c r="I12" s="69">
        <f>+H12/4</f>
        <v>0.9642857142857143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4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3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4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3.2</v>
      </c>
      <c r="I19" s="98">
        <f>+H19/4</f>
        <v>0.8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3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3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3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2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2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3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2</v>
      </c>
      <c r="H29" s="95">
        <f>SUM(G29:G42)/14</f>
        <v>1.6428571428571428</v>
      </c>
      <c r="I29" s="107">
        <f>+H29/4</f>
        <v>0.4107142857142857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3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1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3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2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2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1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1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2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1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2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2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51" t="s">
        <v>84</v>
      </c>
      <c r="G46" s="152"/>
      <c r="H46" s="152"/>
      <c r="I46" s="153"/>
    </row>
    <row r="47" spans="1:9" ht="42" customHeight="1" thickBot="1">
      <c r="A47" s="135" t="s">
        <v>58</v>
      </c>
      <c r="B47" s="136"/>
      <c r="C47" s="136"/>
      <c r="D47" s="136"/>
      <c r="E47" s="136"/>
      <c r="F47" s="137" t="s">
        <v>83</v>
      </c>
      <c r="G47" s="138"/>
      <c r="H47" s="138"/>
      <c r="I47" s="139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54" t="s">
        <v>89</v>
      </c>
      <c r="B49" s="155"/>
      <c r="C49" s="155"/>
      <c r="D49" s="155"/>
      <c r="E49" s="155"/>
      <c r="F49" s="155"/>
      <c r="G49" s="155"/>
      <c r="H49" s="155"/>
      <c r="I49" s="156"/>
    </row>
    <row r="50" spans="1:9" ht="15" customHeight="1"/>
    <row r="51" spans="1:9" ht="15" customHeight="1">
      <c r="A51" s="132" t="s">
        <v>82</v>
      </c>
      <c r="B51" s="132"/>
      <c r="C51" s="132"/>
      <c r="D51" s="132"/>
      <c r="E51" s="132"/>
      <c r="F51" s="132"/>
      <c r="G51" s="132"/>
      <c r="H51" s="132"/>
      <c r="I51" s="132"/>
    </row>
    <row r="52" spans="1:9" ht="15" customHeight="1">
      <c r="A52" s="132"/>
      <c r="B52" s="132"/>
      <c r="C52" s="132"/>
      <c r="D52" s="132"/>
      <c r="E52" s="132"/>
      <c r="F52" s="132"/>
      <c r="G52" s="132"/>
      <c r="H52" s="132"/>
      <c r="I52" s="132"/>
    </row>
    <row r="53" spans="1:9" ht="15" hidden="1" customHeight="1"/>
    <row r="54" spans="1:9" s="21" customFormat="1" ht="15" hidden="1" customHeight="1">
      <c r="A54" s="133" t="s">
        <v>59</v>
      </c>
      <c r="B54" s="133"/>
      <c r="C54" s="133"/>
      <c r="D54" s="133"/>
      <c r="E54" s="133"/>
      <c r="F54" s="133" t="s">
        <v>60</v>
      </c>
      <c r="G54" s="133"/>
      <c r="H54" s="133"/>
      <c r="I54" s="133"/>
    </row>
    <row r="55" spans="1:9" s="21" customFormat="1" ht="15" hidden="1" customHeight="1">
      <c r="A55" s="133" t="s">
        <v>61</v>
      </c>
      <c r="B55" s="133"/>
      <c r="C55" s="133"/>
      <c r="D55" s="133"/>
      <c r="E55" s="133"/>
      <c r="F55" s="133" t="s">
        <v>62</v>
      </c>
      <c r="G55" s="133"/>
      <c r="H55" s="133"/>
      <c r="I55" s="133"/>
    </row>
    <row r="56" spans="1:9" s="21" customFormat="1" ht="15" hidden="1" customHeight="1">
      <c r="A56" s="22"/>
      <c r="B56" s="22"/>
      <c r="C56" s="133" t="s">
        <v>63</v>
      </c>
      <c r="D56" s="133"/>
      <c r="E56" s="133"/>
      <c r="F56" s="133"/>
      <c r="G56" s="133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4" t="s">
        <v>64</v>
      </c>
      <c r="B58" s="134"/>
      <c r="C58" s="134"/>
      <c r="D58" s="134"/>
      <c r="E58" s="134"/>
      <c r="F58" s="134"/>
      <c r="G58" s="134"/>
      <c r="H58" s="134"/>
      <c r="I58" s="134"/>
    </row>
  </sheetData>
  <sheetProtection algorithmName="SHA-512" hashValue="dkSno34MaRDp5BFtYcOvXX5nwfw4wxNvPyIHysM9/dtD2y23z3WxjRjZLq7XdeUV3ERNzoGbKe6xvP+KOJpfJw==" saltValue="368PW0+QY4vJacebwlkgB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2" t="s">
        <v>68</v>
      </c>
      <c r="B5" s="142"/>
      <c r="C5" s="32" t="s">
        <v>11</v>
      </c>
      <c r="D5" s="32" t="s">
        <v>69</v>
      </c>
      <c r="E5" s="141" t="s">
        <v>70</v>
      </c>
      <c r="F5" s="141"/>
      <c r="G5" s="140">
        <f>AVERAGE(C6:C8)</f>
        <v>2.9</v>
      </c>
      <c r="H5" s="142" t="s">
        <v>72</v>
      </c>
      <c r="I5" s="142"/>
      <c r="J5" s="26"/>
    </row>
    <row r="6" spans="1:10" s="24" customFormat="1" ht="15" customHeight="1">
      <c r="A6" s="140" t="s">
        <v>76</v>
      </c>
      <c r="B6" s="140"/>
      <c r="C6" s="30">
        <f>Diagnóstico!H12</f>
        <v>3.8571428571428572</v>
      </c>
      <c r="D6" s="31">
        <f>Diagnóstico!I12</f>
        <v>0.9642857142857143</v>
      </c>
      <c r="E6" s="141"/>
      <c r="F6" s="141"/>
      <c r="G6" s="140"/>
      <c r="H6" s="145" t="s">
        <v>73</v>
      </c>
      <c r="I6" s="145"/>
      <c r="J6" s="27"/>
    </row>
    <row r="7" spans="1:10" s="24" customFormat="1" ht="15" customHeight="1">
      <c r="A7" s="140" t="s">
        <v>77</v>
      </c>
      <c r="B7" s="140"/>
      <c r="C7" s="30">
        <f>Diagnóstico!H19</f>
        <v>3.2</v>
      </c>
      <c r="D7" s="31">
        <f>Diagnóstico!I19</f>
        <v>0.8</v>
      </c>
      <c r="E7" s="141" t="s">
        <v>71</v>
      </c>
      <c r="F7" s="141"/>
      <c r="G7" s="143">
        <f>AVERAGE(D6:D8)</f>
        <v>0.72499999999999998</v>
      </c>
      <c r="H7" s="146" t="s">
        <v>74</v>
      </c>
      <c r="I7" s="146"/>
      <c r="J7" s="27"/>
    </row>
    <row r="8" spans="1:10" s="24" customFormat="1" ht="15" customHeight="1">
      <c r="A8" s="140" t="s">
        <v>78</v>
      </c>
      <c r="B8" s="140"/>
      <c r="C8" s="30">
        <f>Diagnóstico!H29</f>
        <v>1.6428571428571428</v>
      </c>
      <c r="D8" s="31">
        <f>Diagnóstico!I29</f>
        <v>0.4107142857142857</v>
      </c>
      <c r="E8" s="141"/>
      <c r="F8" s="141"/>
      <c r="G8" s="144"/>
      <c r="H8" s="147" t="s">
        <v>75</v>
      </c>
      <c r="I8" s="147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2023-07-11T22:23:49Z</dcterms:modified>
</cp:coreProperties>
</file>